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Table 1" sheetId="1" r:id="rId1"/>
  </sheets>
  <calcPr calcId="144525"/>
</workbook>
</file>

<file path=xl/calcChain.xml><?xml version="1.0" encoding="utf-8"?>
<calcChain xmlns="http://schemas.openxmlformats.org/spreadsheetml/2006/main">
  <c r="H29" i="1" l="1"/>
  <c r="F29" i="1"/>
  <c r="I29" i="1" s="1"/>
  <c r="I28" i="1"/>
  <c r="H28" i="1"/>
  <c r="F28" i="1"/>
  <c r="H27" i="1"/>
  <c r="F27" i="1"/>
  <c r="I27" i="1" s="1"/>
  <c r="H26" i="1"/>
  <c r="F26" i="1"/>
  <c r="I26" i="1" s="1"/>
  <c r="H25" i="1"/>
  <c r="F25" i="1"/>
  <c r="I25" i="1" s="1"/>
  <c r="H24" i="1"/>
  <c r="F24" i="1"/>
  <c r="I24" i="1" s="1"/>
  <c r="H23" i="1"/>
  <c r="I23" i="1" s="1"/>
  <c r="F23" i="1"/>
  <c r="H22" i="1"/>
  <c r="F22" i="1"/>
  <c r="I22" i="1" s="1"/>
  <c r="H21" i="1"/>
  <c r="F21" i="1"/>
  <c r="I21" i="1" s="1"/>
  <c r="I20" i="1"/>
  <c r="H20" i="1"/>
  <c r="F20" i="1"/>
  <c r="H19" i="1"/>
  <c r="H32" i="1" s="1"/>
  <c r="F19" i="1"/>
  <c r="I19" i="1" s="1"/>
  <c r="H17" i="1"/>
  <c r="I17" i="1" s="1"/>
  <c r="F17" i="1"/>
  <c r="H16" i="1"/>
  <c r="F16" i="1"/>
  <c r="I16" i="1" s="1"/>
  <c r="H15" i="1"/>
  <c r="F15" i="1"/>
  <c r="I15" i="1" s="1"/>
  <c r="I14" i="1"/>
  <c r="H14" i="1"/>
  <c r="F14" i="1"/>
  <c r="H13" i="1"/>
  <c r="F13" i="1"/>
  <c r="I13" i="1" s="1"/>
  <c r="H12" i="1"/>
  <c r="F12" i="1"/>
  <c r="I12" i="1" s="1"/>
  <c r="I18" i="1" l="1"/>
  <c r="I32" i="1" s="1"/>
  <c r="F32" i="1"/>
</calcChain>
</file>

<file path=xl/sharedStrings.xml><?xml version="1.0" encoding="utf-8"?>
<sst xmlns="http://schemas.openxmlformats.org/spreadsheetml/2006/main" count="69" uniqueCount="39">
  <si>
    <t>ใบสรุปราคาก่อสร้าง  BILL OF QUANTITY</t>
  </si>
  <si>
    <t>โครงการ</t>
  </si>
  <si>
    <t>เจ้าของโครงการ</t>
  </si>
  <si>
    <t>สถานที่ตั้ง</t>
  </si>
  <si>
    <t>วันที่..........................................</t>
  </si>
  <si>
    <t>อาคารห้องน้ำ</t>
  </si>
  <si>
    <t>ลำดับ</t>
  </si>
  <si>
    <t>รายการ</t>
  </si>
  <si>
    <t>หน่วย</t>
  </si>
  <si>
    <t>ปริมาณ</t>
  </si>
  <si>
    <t>ราคาวัสดุ</t>
  </si>
  <si>
    <t>ราคาค่าแรง</t>
  </si>
  <si>
    <t>ราคารวม</t>
  </si>
  <si>
    <t>ราคา/หน่วย</t>
  </si>
  <si>
    <t>รวม</t>
  </si>
  <si>
    <t>หมวดงานเข็ม</t>
  </si>
  <si>
    <t>งาน</t>
  </si>
  <si>
    <t>-</t>
  </si>
  <si>
    <t>หมวดงานท่อป้องกันปลวก</t>
  </si>
  <si>
    <t>หมวดงานโครงสร้าง ค.ล.ส.</t>
  </si>
  <si>
    <t>3.1 งานฐานราก</t>
  </si>
  <si>
    <t>3.2 งานเสาตอม่อ</t>
  </si>
  <si>
    <t>3.3 งานคาน</t>
  </si>
  <si>
    <t>3.4 งานพื้นเทในที่</t>
  </si>
  <si>
    <t>3.5 งานเสา</t>
  </si>
  <si>
    <t>3.6 งานคาน</t>
  </si>
  <si>
    <t>รวมหมวดงานโครงสร้าง</t>
  </si>
  <si>
    <t>หมวดงานหลังคา</t>
  </si>
  <si>
    <t>หมวดงานผนัง</t>
  </si>
  <si>
    <t>หมวดงานตกแต่งพื้น</t>
  </si>
  <si>
    <t>หมวดงานประตู+หน้า  ต่าง</t>
  </si>
  <si>
    <t>หมวดงานอุปกรณ์ สุขภัณฑ์</t>
  </si>
  <si>
    <t>หมวดงานสี</t>
  </si>
  <si>
    <t>หมวดงานระบบ ประปา</t>
  </si>
  <si>
    <t>หมวดงานระบบไฟฟ้า</t>
  </si>
  <si>
    <t>หมวดงานเบ็ดเตล็ด</t>
  </si>
  <si>
    <t>หมวดงานเก็บรายละเอียด</t>
  </si>
  <si>
    <t>ทำความสะอาดก่อนส่งมอบงาน</t>
  </si>
  <si>
    <t>รวมรายการที่ 1-14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</si>
</sst>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#0;[Red]#,##0"/>
  </numFmts>
  <fonts count="14">
    <font>
      <sz val="10"/>
      <color rgb="FF000000"/>
      <name val="Times New Roman"/>
      <charset val="204"/>
    </font>
    <font>
      <b/>
      <sz val="11"/>
      <name val="Cordia New"/>
      <family val="2"/>
    </font>
    <font>
      <b/>
      <sz val="11"/>
      <color rgb="FF000000"/>
      <name val="Cordia New"/>
      <family val="2"/>
    </font>
    <font>
      <b/>
      <sz val="13"/>
      <color rgb="FFFF0000"/>
      <name val="Cordia New"/>
      <family val="2"/>
    </font>
    <font>
      <b/>
      <sz val="15"/>
      <name val="CordiaUPC"/>
      <family val="2"/>
    </font>
    <font>
      <b/>
      <sz val="14"/>
      <name val="CordiaUPC"/>
      <family val="2"/>
    </font>
    <font>
      <sz val="10"/>
      <color rgb="FF000000"/>
      <name val="CordiaUPC"/>
      <family val="2"/>
    </font>
    <font>
      <b/>
      <sz val="13"/>
      <name val="CordiaUPC"/>
      <family val="2"/>
    </font>
    <font>
      <sz val="14"/>
      <color rgb="FF000000"/>
      <name val="CordiaUPC"/>
      <family val="2"/>
    </font>
    <font>
      <sz val="11"/>
      <color rgb="FF000000"/>
      <name val="CordiaUPC"/>
      <family val="2"/>
    </font>
    <font>
      <sz val="11"/>
      <name val="CordiaUPC"/>
      <family val="2"/>
    </font>
    <font>
      <b/>
      <sz val="11"/>
      <color rgb="FF000000"/>
      <name val="CordiaUPC"/>
      <family val="2"/>
    </font>
    <font>
      <b/>
      <sz val="11"/>
      <name val="CordiaUPC"/>
      <family val="2"/>
    </font>
    <font>
      <b/>
      <sz val="12"/>
      <name val="CordiaUPC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 applyFill="1" applyBorder="1" applyAlignment="1">
      <alignment horizontal="left" vertical="top"/>
    </xf>
    <xf numFmtId="0" fontId="0" fillId="0" borderId="2" xfId="0" applyFill="1" applyBorder="1" applyAlignment="1">
      <alignment horizontal="left" wrapText="1"/>
    </xf>
    <xf numFmtId="0" fontId="0" fillId="2" borderId="2" xfId="0" applyFill="1" applyBorder="1" applyAlignment="1">
      <alignment horizontal="left" wrapText="1"/>
    </xf>
    <xf numFmtId="0" fontId="1" fillId="2" borderId="2" xfId="0" applyFont="1" applyFill="1" applyBorder="1" applyAlignment="1">
      <alignment horizontal="left" vertical="top" wrapText="1" indent="6"/>
    </xf>
    <xf numFmtId="3" fontId="2" fillId="2" borderId="2" xfId="0" applyNumberFormat="1" applyFont="1" applyFill="1" applyBorder="1" applyAlignment="1">
      <alignment horizontal="right" vertical="top" wrapText="1"/>
    </xf>
    <xf numFmtId="0" fontId="0" fillId="0" borderId="0" xfId="0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 indent="4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wrapText="1"/>
    </xf>
    <xf numFmtId="1" fontId="9" fillId="0" borderId="2" xfId="0" applyNumberFormat="1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left" vertical="top" wrapText="1"/>
    </xf>
    <xf numFmtId="1" fontId="11" fillId="0" borderId="2" xfId="0" applyNumberFormat="1" applyFont="1" applyFill="1" applyBorder="1" applyAlignment="1">
      <alignment horizontal="right" vertical="top" wrapText="1" indent="1"/>
    </xf>
    <xf numFmtId="0" fontId="12" fillId="0" borderId="2" xfId="0" applyFont="1" applyFill="1" applyBorder="1" applyAlignment="1">
      <alignment horizontal="right" vertical="top" wrapText="1" indent="1"/>
    </xf>
    <xf numFmtId="0" fontId="12" fillId="0" borderId="2" xfId="0" applyFont="1" applyFill="1" applyBorder="1" applyAlignment="1">
      <alignment horizontal="left" vertical="top" wrapText="1" indent="3"/>
    </xf>
    <xf numFmtId="3" fontId="11" fillId="0" borderId="2" xfId="0" applyNumberFormat="1" applyFont="1" applyFill="1" applyBorder="1" applyAlignment="1">
      <alignment horizontal="right" vertical="top" wrapText="1"/>
    </xf>
    <xf numFmtId="0" fontId="6" fillId="4" borderId="2" xfId="0" applyFont="1" applyFill="1" applyBorder="1" applyAlignment="1">
      <alignment horizontal="left" wrapText="1"/>
    </xf>
    <xf numFmtId="0" fontId="13" fillId="4" borderId="2" xfId="0" applyFont="1" applyFill="1" applyBorder="1" applyAlignment="1">
      <alignment horizontal="left" vertical="top" wrapText="1"/>
    </xf>
    <xf numFmtId="3" fontId="11" fillId="4" borderId="2" xfId="0" applyNumberFormat="1" applyFont="1" applyFill="1" applyBorder="1" applyAlignment="1">
      <alignment horizontal="right" vertical="top" wrapText="1"/>
    </xf>
    <xf numFmtId="0" fontId="6" fillId="0" borderId="2" xfId="0" applyFont="1" applyFill="1" applyBorder="1" applyAlignment="1">
      <alignment horizontal="center" vertical="center" wrapText="1"/>
    </xf>
    <xf numFmtId="187" fontId="1" fillId="2" borderId="2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topLeftCell="A7" workbookViewId="0">
      <selection activeCell="C13" sqref="C13"/>
    </sheetView>
  </sheetViews>
  <sheetFormatPr defaultRowHeight="20.100000000000001" customHeight="1"/>
  <cols>
    <col min="1" max="1" width="7.83203125" customWidth="1"/>
    <col min="2" max="2" width="36" customWidth="1"/>
    <col min="3" max="4" width="10.83203125" customWidth="1"/>
    <col min="5" max="5" width="10.5" customWidth="1"/>
    <col min="6" max="6" width="9.33203125" customWidth="1"/>
    <col min="7" max="7" width="11.5" customWidth="1"/>
    <col min="8" max="8" width="9.33203125" customWidth="1"/>
    <col min="9" max="9" width="18.6640625" customWidth="1"/>
  </cols>
  <sheetData>
    <row r="1" spans="1:9" s="5" customFormat="1" ht="24.95" customHeight="1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s="5" customFormat="1" ht="24.95" customHeight="1">
      <c r="A2" s="7" t="s">
        <v>5</v>
      </c>
      <c r="B2" s="7"/>
      <c r="C2" s="7"/>
      <c r="D2" s="7"/>
      <c r="E2" s="7"/>
      <c r="F2" s="7"/>
      <c r="G2" s="7"/>
      <c r="H2" s="7"/>
      <c r="I2" s="7"/>
    </row>
    <row r="3" spans="1:9" s="5" customFormat="1" ht="24.95" customHeight="1">
      <c r="A3" s="8" t="s">
        <v>1</v>
      </c>
      <c r="B3" s="8"/>
      <c r="C3" s="9"/>
      <c r="D3" s="9"/>
      <c r="E3" s="10"/>
      <c r="F3" s="9"/>
      <c r="G3" s="9"/>
      <c r="H3" s="9"/>
      <c r="I3" s="9"/>
    </row>
    <row r="4" spans="1:9" s="5" customFormat="1" ht="24.95" customHeight="1">
      <c r="A4" s="8" t="s">
        <v>2</v>
      </c>
      <c r="B4" s="8"/>
      <c r="C4" s="9"/>
      <c r="D4" s="9"/>
      <c r="E4" s="10"/>
      <c r="F4" s="9"/>
      <c r="G4" s="9"/>
      <c r="H4" s="9"/>
      <c r="I4" s="9"/>
    </row>
    <row r="5" spans="1:9" s="5" customFormat="1" ht="24.95" customHeight="1">
      <c r="A5" s="11" t="s">
        <v>3</v>
      </c>
      <c r="B5" s="11"/>
      <c r="C5" s="12"/>
      <c r="D5" s="12"/>
      <c r="E5" s="13" t="s">
        <v>4</v>
      </c>
      <c r="F5" s="13"/>
      <c r="G5" s="13"/>
      <c r="H5" s="13"/>
      <c r="I5" s="13"/>
    </row>
    <row r="6" spans="1:9" s="17" customFormat="1" ht="20.100000000000001" customHeight="1">
      <c r="A6" s="14" t="s">
        <v>6</v>
      </c>
      <c r="B6" s="14" t="s">
        <v>7</v>
      </c>
      <c r="C6" s="14" t="s">
        <v>8</v>
      </c>
      <c r="D6" s="14" t="s">
        <v>9</v>
      </c>
      <c r="E6" s="15" t="s">
        <v>10</v>
      </c>
      <c r="F6" s="16"/>
      <c r="G6" s="15" t="s">
        <v>11</v>
      </c>
      <c r="H6" s="16"/>
      <c r="I6" s="14" t="s">
        <v>12</v>
      </c>
    </row>
    <row r="7" spans="1:9" s="17" customFormat="1" ht="20.100000000000001" customHeight="1">
      <c r="A7" s="18"/>
      <c r="B7" s="18"/>
      <c r="C7" s="18"/>
      <c r="D7" s="18"/>
      <c r="E7" s="19" t="s">
        <v>13</v>
      </c>
      <c r="F7" s="19" t="s">
        <v>14</v>
      </c>
      <c r="G7" s="19" t="s">
        <v>13</v>
      </c>
      <c r="H7" s="19" t="s">
        <v>14</v>
      </c>
      <c r="I7" s="18"/>
    </row>
    <row r="8" spans="1:9" ht="20.100000000000001" customHeight="1">
      <c r="A8" s="20"/>
      <c r="B8" s="20"/>
      <c r="C8" s="20"/>
      <c r="D8" s="20"/>
      <c r="E8" s="20"/>
      <c r="F8" s="20"/>
      <c r="G8" s="20"/>
      <c r="H8" s="20"/>
      <c r="I8" s="20"/>
    </row>
    <row r="9" spans="1:9" ht="20.100000000000001" customHeight="1">
      <c r="A9" s="21">
        <v>1</v>
      </c>
      <c r="B9" s="22" t="s">
        <v>15</v>
      </c>
      <c r="C9" s="23">
        <v>1</v>
      </c>
      <c r="D9" s="24" t="s">
        <v>16</v>
      </c>
      <c r="E9" s="25" t="s">
        <v>17</v>
      </c>
      <c r="F9" s="24" t="s">
        <v>17</v>
      </c>
      <c r="G9" s="24" t="s">
        <v>17</v>
      </c>
      <c r="H9" s="24" t="s">
        <v>17</v>
      </c>
      <c r="I9" s="24" t="s">
        <v>17</v>
      </c>
    </row>
    <row r="10" spans="1:9" ht="20.100000000000001" customHeight="1">
      <c r="A10" s="21">
        <v>2</v>
      </c>
      <c r="B10" s="22" t="s">
        <v>18</v>
      </c>
      <c r="C10" s="23">
        <v>1</v>
      </c>
      <c r="D10" s="24" t="s">
        <v>16</v>
      </c>
      <c r="E10" s="25" t="s">
        <v>17</v>
      </c>
      <c r="F10" s="24" t="s">
        <v>17</v>
      </c>
      <c r="G10" s="24" t="s">
        <v>17</v>
      </c>
      <c r="H10" s="24" t="s">
        <v>17</v>
      </c>
      <c r="I10" s="24" t="s">
        <v>17</v>
      </c>
    </row>
    <row r="11" spans="1:9" ht="20.100000000000001" customHeight="1">
      <c r="A11" s="21">
        <v>3</v>
      </c>
      <c r="B11" s="22" t="s">
        <v>19</v>
      </c>
      <c r="C11" s="23">
        <v>1</v>
      </c>
      <c r="D11" s="24" t="s">
        <v>16</v>
      </c>
      <c r="E11" s="20"/>
      <c r="F11" s="20"/>
      <c r="G11" s="20"/>
      <c r="H11" s="20"/>
      <c r="I11" s="20"/>
    </row>
    <row r="12" spans="1:9" ht="20.100000000000001" customHeight="1">
      <c r="A12" s="20"/>
      <c r="B12" s="22" t="s">
        <v>20</v>
      </c>
      <c r="C12" s="23">
        <v>1</v>
      </c>
      <c r="D12" s="24" t="s">
        <v>16</v>
      </c>
      <c r="E12" s="26">
        <v>6448</v>
      </c>
      <c r="F12" s="26">
        <f>SUM(E12*C12)</f>
        <v>6448</v>
      </c>
      <c r="G12" s="26">
        <v>5849</v>
      </c>
      <c r="H12" s="26">
        <f>SUM(G12*C12)</f>
        <v>5849</v>
      </c>
      <c r="I12" s="26">
        <f>SUM(F12+H12)</f>
        <v>12297</v>
      </c>
    </row>
    <row r="13" spans="1:9" ht="20.100000000000001" customHeight="1">
      <c r="A13" s="20"/>
      <c r="B13" s="22" t="s">
        <v>21</v>
      </c>
      <c r="C13" s="23">
        <v>1</v>
      </c>
      <c r="D13" s="24" t="s">
        <v>16</v>
      </c>
      <c r="E13" s="26">
        <v>3396</v>
      </c>
      <c r="F13" s="26">
        <f t="shared" ref="F13:F17" si="0">SUM(E13*C13)</f>
        <v>3396</v>
      </c>
      <c r="G13" s="26">
        <v>1644</v>
      </c>
      <c r="H13" s="26">
        <f t="shared" ref="H13:H17" si="1">SUM(G13*C13)</f>
        <v>1644</v>
      </c>
      <c r="I13" s="26">
        <f t="shared" ref="I13:I17" si="2">SUM(F13+H13)</f>
        <v>5040</v>
      </c>
    </row>
    <row r="14" spans="1:9" ht="20.100000000000001" customHeight="1">
      <c r="A14" s="20"/>
      <c r="B14" s="22" t="s">
        <v>22</v>
      </c>
      <c r="C14" s="23">
        <v>1</v>
      </c>
      <c r="D14" s="24" t="s">
        <v>16</v>
      </c>
      <c r="E14" s="26">
        <v>26111</v>
      </c>
      <c r="F14" s="26">
        <f t="shared" si="0"/>
        <v>26111</v>
      </c>
      <c r="G14" s="26">
        <v>10087</v>
      </c>
      <c r="H14" s="26">
        <f t="shared" si="1"/>
        <v>10087</v>
      </c>
      <c r="I14" s="26">
        <f t="shared" si="2"/>
        <v>36198</v>
      </c>
    </row>
    <row r="15" spans="1:9" ht="20.100000000000001" customHeight="1">
      <c r="A15" s="20"/>
      <c r="B15" s="22" t="s">
        <v>23</v>
      </c>
      <c r="C15" s="23">
        <v>1</v>
      </c>
      <c r="D15" s="24" t="s">
        <v>16</v>
      </c>
      <c r="E15" s="26">
        <v>34929</v>
      </c>
      <c r="F15" s="26">
        <f t="shared" si="0"/>
        <v>34929</v>
      </c>
      <c r="G15" s="26">
        <v>6448</v>
      </c>
      <c r="H15" s="26">
        <f t="shared" si="1"/>
        <v>6448</v>
      </c>
      <c r="I15" s="26">
        <f t="shared" si="2"/>
        <v>41377</v>
      </c>
    </row>
    <row r="16" spans="1:9" ht="20.100000000000001" customHeight="1">
      <c r="A16" s="20"/>
      <c r="B16" s="22" t="s">
        <v>24</v>
      </c>
      <c r="C16" s="23">
        <v>1</v>
      </c>
      <c r="D16" s="24" t="s">
        <v>16</v>
      </c>
      <c r="E16" s="26">
        <v>5917</v>
      </c>
      <c r="F16" s="26">
        <f t="shared" si="0"/>
        <v>5917</v>
      </c>
      <c r="G16" s="26">
        <v>2910</v>
      </c>
      <c r="H16" s="26">
        <f t="shared" si="1"/>
        <v>2910</v>
      </c>
      <c r="I16" s="26">
        <f t="shared" si="2"/>
        <v>8827</v>
      </c>
    </row>
    <row r="17" spans="1:9" ht="20.100000000000001" customHeight="1">
      <c r="A17" s="20"/>
      <c r="B17" s="22" t="s">
        <v>25</v>
      </c>
      <c r="C17" s="23">
        <v>1</v>
      </c>
      <c r="D17" s="24" t="s">
        <v>16</v>
      </c>
      <c r="E17" s="26">
        <v>15130</v>
      </c>
      <c r="F17" s="26">
        <f t="shared" si="0"/>
        <v>15130</v>
      </c>
      <c r="G17" s="26">
        <v>9275</v>
      </c>
      <c r="H17" s="26">
        <f t="shared" si="1"/>
        <v>9275</v>
      </c>
      <c r="I17" s="26">
        <f t="shared" si="2"/>
        <v>24405</v>
      </c>
    </row>
    <row r="18" spans="1:9" ht="20.100000000000001" customHeight="1">
      <c r="A18" s="27"/>
      <c r="B18" s="28" t="s">
        <v>26</v>
      </c>
      <c r="C18" s="27"/>
      <c r="D18" s="27"/>
      <c r="E18" s="27"/>
      <c r="F18" s="29">
        <v>91932</v>
      </c>
      <c r="G18" s="27"/>
      <c r="H18" s="29">
        <v>36212</v>
      </c>
      <c r="I18" s="29">
        <f>SUM(I12:I17)</f>
        <v>128144</v>
      </c>
    </row>
    <row r="19" spans="1:9" ht="20.100000000000001" customHeight="1">
      <c r="A19" s="21">
        <v>4</v>
      </c>
      <c r="B19" s="22" t="s">
        <v>27</v>
      </c>
      <c r="C19" s="23">
        <v>1</v>
      </c>
      <c r="D19" s="24" t="s">
        <v>16</v>
      </c>
      <c r="E19" s="26">
        <v>34050</v>
      </c>
      <c r="F19" s="26">
        <f>SUM(E19*C19)</f>
        <v>34050</v>
      </c>
      <c r="G19" s="26">
        <v>3320</v>
      </c>
      <c r="H19" s="26">
        <f>SUM(G19*C19)</f>
        <v>3320</v>
      </c>
      <c r="I19" s="26">
        <f>SUM(F19+H19)</f>
        <v>37370</v>
      </c>
    </row>
    <row r="20" spans="1:9" ht="20.100000000000001" customHeight="1">
      <c r="A20" s="21">
        <v>5</v>
      </c>
      <c r="B20" s="22" t="s">
        <v>28</v>
      </c>
      <c r="C20" s="23">
        <v>1</v>
      </c>
      <c r="D20" s="24" t="s">
        <v>16</v>
      </c>
      <c r="E20" s="26">
        <v>83000</v>
      </c>
      <c r="F20" s="26">
        <f t="shared" ref="F20:F29" si="3">SUM(E20*C20)</f>
        <v>83000</v>
      </c>
      <c r="G20" s="26">
        <v>11500</v>
      </c>
      <c r="H20" s="26">
        <f t="shared" ref="H20:H29" si="4">SUM(G20*C20)</f>
        <v>11500</v>
      </c>
      <c r="I20" s="26">
        <f t="shared" ref="I20:I29" si="5">SUM(F20+H20)</f>
        <v>94500</v>
      </c>
    </row>
    <row r="21" spans="1:9" ht="20.100000000000001" customHeight="1">
      <c r="A21" s="21">
        <v>6</v>
      </c>
      <c r="B21" s="22" t="s">
        <v>29</v>
      </c>
      <c r="C21" s="23">
        <v>1</v>
      </c>
      <c r="D21" s="24" t="s">
        <v>16</v>
      </c>
      <c r="E21" s="26">
        <v>10000</v>
      </c>
      <c r="F21" s="26">
        <f t="shared" si="3"/>
        <v>10000</v>
      </c>
      <c r="G21" s="26">
        <v>6000</v>
      </c>
      <c r="H21" s="26">
        <f t="shared" si="4"/>
        <v>6000</v>
      </c>
      <c r="I21" s="26">
        <f t="shared" si="5"/>
        <v>16000</v>
      </c>
    </row>
    <row r="22" spans="1:9" ht="20.100000000000001" customHeight="1">
      <c r="A22" s="21">
        <v>7</v>
      </c>
      <c r="B22" s="22" t="s">
        <v>30</v>
      </c>
      <c r="C22" s="23">
        <v>1</v>
      </c>
      <c r="D22" s="24" t="s">
        <v>16</v>
      </c>
      <c r="E22" s="26">
        <v>0</v>
      </c>
      <c r="F22" s="26">
        <f t="shared" si="3"/>
        <v>0</v>
      </c>
      <c r="G22" s="26">
        <v>0</v>
      </c>
      <c r="H22" s="26">
        <f t="shared" si="4"/>
        <v>0</v>
      </c>
      <c r="I22" s="26">
        <f t="shared" si="5"/>
        <v>0</v>
      </c>
    </row>
    <row r="23" spans="1:9" ht="20.100000000000001" customHeight="1">
      <c r="A23" s="21">
        <v>8</v>
      </c>
      <c r="B23" s="22" t="s">
        <v>31</v>
      </c>
      <c r="C23" s="23">
        <v>1</v>
      </c>
      <c r="D23" s="24" t="s">
        <v>16</v>
      </c>
      <c r="E23" s="26">
        <v>66840</v>
      </c>
      <c r="F23" s="26">
        <f t="shared" si="3"/>
        <v>66840</v>
      </c>
      <c r="G23" s="26">
        <v>9220</v>
      </c>
      <c r="H23" s="26">
        <f t="shared" si="4"/>
        <v>9220</v>
      </c>
      <c r="I23" s="26">
        <f t="shared" si="5"/>
        <v>76060</v>
      </c>
    </row>
    <row r="24" spans="1:9" ht="20.100000000000001" customHeight="1">
      <c r="A24" s="21">
        <v>9</v>
      </c>
      <c r="B24" s="22" t="s">
        <v>32</v>
      </c>
      <c r="C24" s="23">
        <v>1</v>
      </c>
      <c r="D24" s="24" t="s">
        <v>16</v>
      </c>
      <c r="E24" s="26">
        <v>5600</v>
      </c>
      <c r="F24" s="26">
        <f t="shared" si="3"/>
        <v>5600</v>
      </c>
      <c r="G24" s="26">
        <v>4200</v>
      </c>
      <c r="H24" s="26">
        <f t="shared" si="4"/>
        <v>4200</v>
      </c>
      <c r="I24" s="26">
        <f t="shared" si="5"/>
        <v>9800</v>
      </c>
    </row>
    <row r="25" spans="1:9" ht="20.100000000000001" customHeight="1">
      <c r="A25" s="21">
        <v>10</v>
      </c>
      <c r="B25" s="22" t="s">
        <v>33</v>
      </c>
      <c r="C25" s="23">
        <v>1</v>
      </c>
      <c r="D25" s="24" t="s">
        <v>16</v>
      </c>
      <c r="E25" s="26">
        <v>41210</v>
      </c>
      <c r="F25" s="26">
        <f t="shared" si="3"/>
        <v>41210</v>
      </c>
      <c r="G25" s="26">
        <v>8000</v>
      </c>
      <c r="H25" s="26">
        <f t="shared" si="4"/>
        <v>8000</v>
      </c>
      <c r="I25" s="26">
        <f t="shared" si="5"/>
        <v>49210</v>
      </c>
    </row>
    <row r="26" spans="1:9" ht="20.100000000000001" customHeight="1">
      <c r="A26" s="21">
        <v>11</v>
      </c>
      <c r="B26" s="22" t="s">
        <v>34</v>
      </c>
      <c r="C26" s="23">
        <v>1</v>
      </c>
      <c r="D26" s="24" t="s">
        <v>16</v>
      </c>
      <c r="E26" s="26">
        <v>20000</v>
      </c>
      <c r="F26" s="26">
        <f t="shared" si="3"/>
        <v>20000</v>
      </c>
      <c r="G26" s="26">
        <v>0</v>
      </c>
      <c r="H26" s="26">
        <f t="shared" si="4"/>
        <v>0</v>
      </c>
      <c r="I26" s="26">
        <f t="shared" si="5"/>
        <v>20000</v>
      </c>
    </row>
    <row r="27" spans="1:9" ht="20.100000000000001" customHeight="1">
      <c r="A27" s="21">
        <v>12</v>
      </c>
      <c r="B27" s="22" t="s">
        <v>35</v>
      </c>
      <c r="C27" s="23">
        <v>1</v>
      </c>
      <c r="D27" s="24" t="s">
        <v>16</v>
      </c>
      <c r="E27" s="26">
        <v>0</v>
      </c>
      <c r="F27" s="26">
        <f t="shared" si="3"/>
        <v>0</v>
      </c>
      <c r="G27" s="26">
        <v>0</v>
      </c>
      <c r="H27" s="26">
        <f t="shared" si="4"/>
        <v>0</v>
      </c>
      <c r="I27" s="26">
        <f t="shared" si="5"/>
        <v>0</v>
      </c>
    </row>
    <row r="28" spans="1:9" ht="20.100000000000001" customHeight="1">
      <c r="A28" s="21">
        <v>13</v>
      </c>
      <c r="B28" s="22" t="s">
        <v>36</v>
      </c>
      <c r="C28" s="23">
        <v>1</v>
      </c>
      <c r="D28" s="24" t="s">
        <v>16</v>
      </c>
      <c r="E28" s="26">
        <v>10000</v>
      </c>
      <c r="F28" s="26">
        <f t="shared" si="3"/>
        <v>10000</v>
      </c>
      <c r="G28" s="26">
        <v>10000</v>
      </c>
      <c r="H28" s="26">
        <f t="shared" si="4"/>
        <v>10000</v>
      </c>
      <c r="I28" s="26">
        <f t="shared" si="5"/>
        <v>20000</v>
      </c>
    </row>
    <row r="29" spans="1:9" ht="20.100000000000001" customHeight="1">
      <c r="A29" s="30">
        <v>14</v>
      </c>
      <c r="B29" s="22" t="s">
        <v>37</v>
      </c>
      <c r="C29" s="23"/>
      <c r="D29" s="24" t="s">
        <v>16</v>
      </c>
      <c r="E29" s="26">
        <v>0</v>
      </c>
      <c r="F29" s="26">
        <f t="shared" si="3"/>
        <v>0</v>
      </c>
      <c r="G29" s="26">
        <v>0</v>
      </c>
      <c r="H29" s="26">
        <f t="shared" si="4"/>
        <v>0</v>
      </c>
      <c r="I29" s="26">
        <f t="shared" si="5"/>
        <v>0</v>
      </c>
    </row>
    <row r="30" spans="1:9" ht="20.100000000000001" customHeight="1">
      <c r="A30" s="1"/>
      <c r="B30" s="1"/>
      <c r="C30" s="1"/>
      <c r="D30" s="1"/>
      <c r="E30" s="1"/>
      <c r="F30" s="1"/>
      <c r="G30" s="1"/>
      <c r="H30" s="1"/>
      <c r="I30" s="1"/>
    </row>
    <row r="31" spans="1:9" ht="20.100000000000001" customHeight="1">
      <c r="A31" s="1"/>
      <c r="B31" s="1"/>
      <c r="C31" s="1"/>
      <c r="D31" s="1"/>
      <c r="E31" s="1"/>
      <c r="F31" s="1"/>
      <c r="G31" s="1"/>
      <c r="H31" s="1"/>
      <c r="I31" s="1"/>
    </row>
    <row r="32" spans="1:9" ht="20.100000000000001" customHeight="1">
      <c r="A32" s="2"/>
      <c r="B32" s="3" t="s">
        <v>38</v>
      </c>
      <c r="C32" s="2"/>
      <c r="D32" s="2"/>
      <c r="E32" s="4"/>
      <c r="F32" s="4">
        <f>SUM(F18:F31)</f>
        <v>362632</v>
      </c>
      <c r="G32" s="4"/>
      <c r="H32" s="4">
        <f>SUM(H18:H31)</f>
        <v>88452</v>
      </c>
      <c r="I32" s="31">
        <f>SUM(I18:I31)</f>
        <v>451084</v>
      </c>
    </row>
    <row r="33" spans="1:9" ht="20.100000000000001" customHeight="1">
      <c r="A33" s="1"/>
      <c r="B33" s="1"/>
      <c r="C33" s="1"/>
      <c r="D33" s="1"/>
      <c r="E33" s="1"/>
      <c r="F33" s="1"/>
      <c r="G33" s="1"/>
      <c r="H33" s="1"/>
      <c r="I33" s="1"/>
    </row>
    <row r="34" spans="1:9" s="5" customFormat="1" ht="24.95" customHeight="1">
      <c r="A34" s="6"/>
      <c r="B34" s="6"/>
      <c r="C34" s="6"/>
      <c r="D34" s="6"/>
      <c r="E34" s="6"/>
      <c r="F34" s="6"/>
      <c r="G34" s="6"/>
      <c r="H34" s="6"/>
      <c r="I34" s="6"/>
    </row>
  </sheetData>
  <mergeCells count="14">
    <mergeCell ref="A34:I34"/>
    <mergeCell ref="A4:B4"/>
    <mergeCell ref="A2:I2"/>
    <mergeCell ref="A1:I1"/>
    <mergeCell ref="A3:B3"/>
    <mergeCell ref="A5:B5"/>
    <mergeCell ref="E5:I5"/>
    <mergeCell ref="A6:A7"/>
    <mergeCell ref="B6:B7"/>
    <mergeCell ref="C6:C7"/>
    <mergeCell ref="D6:D7"/>
    <mergeCell ref="E6:F6"/>
    <mergeCell ref="G6:H6"/>
    <mergeCell ref="I6:I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</dc:creator>
  <cp:lastModifiedBy>Windows User</cp:lastModifiedBy>
  <dcterms:created xsi:type="dcterms:W3CDTF">2018-05-11T11:43:52Z</dcterms:created>
  <dcterms:modified xsi:type="dcterms:W3CDTF">2018-05-11T09:11:40Z</dcterms:modified>
</cp:coreProperties>
</file>